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7"/>
  <workbookPr/>
  <mc:AlternateContent xmlns:mc="http://schemas.openxmlformats.org/markup-compatibility/2006">
    <mc:Choice Requires="x15">
      <x15ac:absPath xmlns:x15ac="http://schemas.microsoft.com/office/spreadsheetml/2010/11/ac" url="C:\Users\Bachnakova\Desktop\MERAČE - popisovanie\VER.OBSTARAVANIE ÚNIA MIEST\"/>
    </mc:Choice>
  </mc:AlternateContent>
  <xr:revisionPtr revIDLastSave="197" documentId="13_ncr:1_{B9E87E57-E235-4C5C-A930-EF3487E8A194}" xr6:coauthVersionLast="47" xr6:coauthVersionMax="47" xr10:uidLastSave="{DE20DE8B-EDB3-405C-9DF6-F4F43E48161A}"/>
  <bookViews>
    <workbookView xWindow="-120" yWindow="-120" windowWidth="29040" windowHeight="15840" firstSheet="1" activeTab="1" xr2:uid="{07ABF209-E3EE-CC42-961D-323F37D33DC2}"/>
  </bookViews>
  <sheets>
    <sheet name="POZIADAVKY" sheetId="1" r:id="rId1"/>
    <sheet name="ZOZNAM-OM-Z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2" l="1"/>
  <c r="V4" i="2"/>
  <c r="V5" i="2"/>
  <c r="V6" i="2"/>
  <c r="V7" i="2"/>
  <c r="V2" i="2"/>
  <c r="W3" i="2"/>
  <c r="W4" i="2"/>
  <c r="W5" i="2"/>
  <c r="W6" i="2"/>
  <c r="W7" i="2"/>
  <c r="W2" i="2"/>
  <c r="U9" i="2"/>
  <c r="W9" i="2" l="1"/>
  <c r="V9" i="2"/>
</calcChain>
</file>

<file path=xl/sharedStrings.xml><?xml version="1.0" encoding="utf-8"?>
<sst xmlns="http://schemas.openxmlformats.org/spreadsheetml/2006/main" count="195" uniqueCount="106">
  <si>
    <t>Názov parametra</t>
  </si>
  <si>
    <t>Povolené hodnoty</t>
  </si>
  <si>
    <t>Príklad</t>
  </si>
  <si>
    <t xml:space="preserve">POD kód odberného miesta </t>
  </si>
  <si>
    <t>znakový reťazec s presne 20timi znakmi</t>
  </si>
  <si>
    <t>SKSPPDIS010510010030</t>
  </si>
  <si>
    <t>Názov odberného miesta</t>
  </si>
  <si>
    <t>názov odberného miesta podľa zmluvy alebo faktúry</t>
  </si>
  <si>
    <t>ZDB, M.R. Štefánika</t>
  </si>
  <si>
    <t>Celý názov Organizácie</t>
  </si>
  <si>
    <t xml:space="preserve">názov organizácie podľa Registra právnických osôb </t>
  </si>
  <si>
    <t>Mesto Dolný Kubín</t>
  </si>
  <si>
    <t>IČO</t>
  </si>
  <si>
    <t>IČO organizácie</t>
  </si>
  <si>
    <t>Zraniteľný odberateľ 2024</t>
  </si>
  <si>
    <t>Výber ÁNO/NIE</t>
  </si>
  <si>
    <t>Áno</t>
  </si>
  <si>
    <t>Zraniteľný odberateľ 2025</t>
  </si>
  <si>
    <t>Zraniteľný odberateľ 2026</t>
  </si>
  <si>
    <t>NIE</t>
  </si>
  <si>
    <t>Zriaďovateľ</t>
  </si>
  <si>
    <t>Názov zriaďovateľa podľa Registra právnických osôb</t>
  </si>
  <si>
    <t>Dolný Kubín</t>
  </si>
  <si>
    <t>Mesto/Obec</t>
  </si>
  <si>
    <t>Názov mesta alebo obce, do ktorého katastra fyzicky prislúcha odberné miesto</t>
  </si>
  <si>
    <t>Adresa, ulica OM</t>
  </si>
  <si>
    <t>Presný názov ulice v meste/obci</t>
  </si>
  <si>
    <t>Adresa, číslo</t>
  </si>
  <si>
    <t>Popisné číslo k odbernému miestu, ak je na zmluve alebo faktúre uvedené</t>
  </si>
  <si>
    <t>PSČ</t>
  </si>
  <si>
    <t>Poštové smerové číslo</t>
  </si>
  <si>
    <t>Číslo odberného miesta</t>
  </si>
  <si>
    <t>Skrátený tvar čísla odberného miesta</t>
  </si>
  <si>
    <t>Súčasný dodávateľ zemného plynu</t>
  </si>
  <si>
    <t>Názov organizácie dodávateľa</t>
  </si>
  <si>
    <t>SPP, a.s.</t>
  </si>
  <si>
    <t>Číslo aktuálnej zmluvy o dodávke ZP podľa odberateľa</t>
  </si>
  <si>
    <t>Číslo zmluvy podľa odberateľa</t>
  </si>
  <si>
    <t>202003342/DKOBR</t>
  </si>
  <si>
    <t>Číslo aktuálnej zmluvy o dodávke ZP podľa dodávateľa</t>
  </si>
  <si>
    <t>Číslo zmluvy podľa dodávateľa</t>
  </si>
  <si>
    <t>Dátum koniec platnosti zmluvy</t>
  </si>
  <si>
    <t>Uviezť dátum, ku ktorému končí končí platnosť súčasnej zmluvy o združenej dodávke zemného plynu</t>
  </si>
  <si>
    <t>Výpovedná lehota v [mes.]</t>
  </si>
  <si>
    <t>Ak je súčasťou zmluvnych ustanovení aj výpovedná lehota (napr. v prípade automatickej prolongácie), uviezť počet mesiacov</t>
  </si>
  <si>
    <t>Distristribučná tarifa</t>
  </si>
  <si>
    <t>Označenie distribučnej tarify podľa zmluvy s distribútorom [M1, M2, M3, M4, M5, M6, M7, M8, S9, S10, V11, V12, V13, ...]</t>
  </si>
  <si>
    <t>M2</t>
  </si>
  <si>
    <t>Spotreba [m3]</t>
  </si>
  <si>
    <t>Spotreba zemného plynu v mernej jednotke meter kubický</t>
  </si>
  <si>
    <t>Spotreba prepočítaná [MWh]</t>
  </si>
  <si>
    <t>Spotreba zemného plynu v mernej jednotke Mega-watt-hodina</t>
  </si>
  <si>
    <t>Denné maximálne množstov plynu [m3]</t>
  </si>
  <si>
    <t xml:space="preserve">V prípade distribučnej tarify S9 a vyššej uviezť hodnotu denného maximálneho množstva zemného plynu v metroch kubických m3. </t>
  </si>
  <si>
    <t>Ročný profil odberu</t>
  </si>
  <si>
    <t>V prípade distribučnej tarify S9 a vyššej uviezť rozklad ročnej spotreby ZP v % po jednotlivých mesiacoch, oddelené pomlčkou</t>
  </si>
  <si>
    <t>14-11-10-2-1-1-1-1-10-14-17-18</t>
  </si>
  <si>
    <t>Fakturačné obdobie</t>
  </si>
  <si>
    <t>mesiac/rok</t>
  </si>
  <si>
    <t>rok</t>
  </si>
  <si>
    <t>Fakturačná skupina</t>
  </si>
  <si>
    <t>V prípade, že odberateľ požaduje skupinovú fakturáciu (viac OM na jednej faktúre), uviezť názov fakturačnej skupiny</t>
  </si>
  <si>
    <t>Social</t>
  </si>
  <si>
    <t>Štatutár</t>
  </si>
  <si>
    <t>Celé meno štatutára vrátane titulov pred a za menom</t>
  </si>
  <si>
    <t>Peter Bitšanský</t>
  </si>
  <si>
    <t xml:space="preserve">Funkcia </t>
  </si>
  <si>
    <t>pracovné zaradenia (funkcia) štatutára</t>
  </si>
  <si>
    <t>riaditeľ</t>
  </si>
  <si>
    <t>Email štatutára</t>
  </si>
  <si>
    <t>bitsansky@dolnykubin.sk</t>
  </si>
  <si>
    <t>Začiatok dodávky plynu od:</t>
  </si>
  <si>
    <t>Spotreba prepočítaná [kWh]</t>
  </si>
  <si>
    <t>Ročné zmluvné množstvo na obdobie 01.11.2025-31.12.2025</t>
  </si>
  <si>
    <t>Ročné zmluvné množstvo plynu RZM do CVO [MWh]</t>
  </si>
  <si>
    <t>SKSPPDIS000410406585</t>
  </si>
  <si>
    <t>Dom služieb</t>
  </si>
  <si>
    <t>Mesto Leopoldov</t>
  </si>
  <si>
    <t>Leopoldov</t>
  </si>
  <si>
    <t xml:space="preserve">Námestie sv. Ignáca </t>
  </si>
  <si>
    <t>37/13</t>
  </si>
  <si>
    <t>SPP</t>
  </si>
  <si>
    <t>M3</t>
  </si>
  <si>
    <t>neurčené</t>
  </si>
  <si>
    <t>Mgr. Terézia Kavuliaková, MBA</t>
  </si>
  <si>
    <t>primátorka mesta</t>
  </si>
  <si>
    <t>mesto@leopoldov.sk</t>
  </si>
  <si>
    <t>SKSPPDIS000410406586</t>
  </si>
  <si>
    <t>Kino</t>
  </si>
  <si>
    <t>Piešťanská cesta</t>
  </si>
  <si>
    <t>SKSPPDIS000410406587</t>
  </si>
  <si>
    <t>MTK</t>
  </si>
  <si>
    <t>Gucmanova</t>
  </si>
  <si>
    <t>M7</t>
  </si>
  <si>
    <t>SKSPPDIS000410406589</t>
  </si>
  <si>
    <t>Sklenárstvo</t>
  </si>
  <si>
    <t>41/5</t>
  </si>
  <si>
    <t>SKSPPDIS000410406592</t>
  </si>
  <si>
    <t>Chovateľské potreby</t>
  </si>
  <si>
    <t xml:space="preserve">Piešťanská cesta </t>
  </si>
  <si>
    <t>SKSPPDIS000421958101</t>
  </si>
  <si>
    <t>Jasle</t>
  </si>
  <si>
    <t xml:space="preserve">Gucmanova </t>
  </si>
  <si>
    <t>doba neurčitá</t>
  </si>
  <si>
    <t>M1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</si>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</sst>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>
    <font>
      <sz val="12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2"/>
      <color rgb="FF000000"/>
      <name val="Aptos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u/>
      <sz val="12"/>
      <color theme="10"/>
      <name val="Aptos Narrow"/>
      <family val="2"/>
      <charset val="238"/>
      <scheme val="minor"/>
    </font>
    <font>
      <b/>
      <sz val="12"/>
      <color rgb="FF000000"/>
      <name val="Aptos"/>
    </font>
    <font>
      <sz val="11"/>
      <name val="Aptos Narrow"/>
      <family val="2"/>
      <charset val="238"/>
      <scheme val="minor"/>
    </font>
    <font>
      <sz val="12"/>
      <name val="Aptos Narrow"/>
      <family val="2"/>
      <charset val="238"/>
      <scheme val="minor"/>
    </font>
    <font>
      <sz val="12"/>
      <color rgb="FFFF0000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2"/>
      <color rgb="FF000000"/>
      <name val="Aptos Narrow"/>
      <family val="2"/>
      <charset val="238"/>
      <scheme val="minor"/>
    </font>
    <font>
      <sz val="12"/>
      <color theme="1"/>
      <name val="Aptos Narrow"/>
      <scheme val="minor"/>
    </font>
    <font>
      <b/>
      <sz val="12"/>
      <color rgb="FFFF0000"/>
      <name val="Aptos"/>
    </font>
  </fonts>
  <fills count="7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3" fillId="0" borderId="0" xfId="0" applyFont="1"/>
    <xf numFmtId="0" fontId="6" fillId="3" borderId="1" xfId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right"/>
    </xf>
    <xf numFmtId="0" fontId="9" fillId="0" borderId="2" xfId="1" applyFont="1" applyBorder="1"/>
    <xf numFmtId="0" fontId="8" fillId="4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64" fontId="0" fillId="0" borderId="0" xfId="0" applyNumberFormat="1"/>
    <xf numFmtId="164" fontId="0" fillId="0" borderId="2" xfId="0" applyNumberFormat="1" applyBorder="1" applyAlignment="1">
      <alignment horizontal="center"/>
    </xf>
    <xf numFmtId="0" fontId="7" fillId="5" borderId="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center"/>
    </xf>
    <xf numFmtId="14" fontId="10" fillId="0" borderId="2" xfId="0" applyNumberFormat="1" applyFont="1" applyBorder="1"/>
    <xf numFmtId="0" fontId="13" fillId="0" borderId="0" xfId="0" applyFont="1"/>
    <xf numFmtId="0" fontId="12" fillId="0" borderId="2" xfId="0" applyFont="1" applyBorder="1" applyAlignment="1">
      <alignment horizontal="center"/>
    </xf>
    <xf numFmtId="0" fontId="14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0" fillId="0" borderId="2" xfId="0" applyNumberFormat="1" applyFont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itsansky@dolnykubin.sk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esto@leopoldov.sk" TargetMode="External"/><Relationship Id="rId2" Type="http://schemas.openxmlformats.org/officeDocument/2006/relationships/hyperlink" Target="mailto:mesto@leopoldov.sk" TargetMode="External"/><Relationship Id="rId1" Type="http://schemas.openxmlformats.org/officeDocument/2006/relationships/hyperlink" Target="mailto:mesto@leopoldov.s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0F68-8843-F742-864A-A7F389250B1A}">
  <dimension ref="A1:C30"/>
  <sheetViews>
    <sheetView workbookViewId="0">
      <selection activeCell="A2" sqref="A2:A29"/>
    </sheetView>
  </sheetViews>
  <sheetFormatPr defaultColWidth="11" defaultRowHeight="15.75"/>
  <cols>
    <col min="1" max="1" width="48.875" bestFit="1" customWidth="1"/>
    <col min="2" max="2" width="101.375" bestFit="1" customWidth="1"/>
    <col min="3" max="3" width="26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 t="s">
        <v>4</v>
      </c>
      <c r="C2" s="4" t="s">
        <v>5</v>
      </c>
    </row>
    <row r="3" spans="1:3">
      <c r="A3" s="2" t="s">
        <v>6</v>
      </c>
      <c r="B3" s="3" t="s">
        <v>7</v>
      </c>
      <c r="C3" s="4" t="s">
        <v>8</v>
      </c>
    </row>
    <row r="4" spans="1:3">
      <c r="A4" s="2" t="s">
        <v>9</v>
      </c>
      <c r="B4" s="3" t="s">
        <v>10</v>
      </c>
      <c r="C4" s="4" t="s">
        <v>11</v>
      </c>
    </row>
    <row r="5" spans="1:3">
      <c r="A5" s="2" t="s">
        <v>12</v>
      </c>
      <c r="B5" s="3" t="s">
        <v>13</v>
      </c>
      <c r="C5" s="4">
        <v>314463</v>
      </c>
    </row>
    <row r="6" spans="1:3">
      <c r="A6" s="2" t="s">
        <v>14</v>
      </c>
      <c r="B6" s="3" t="s">
        <v>15</v>
      </c>
      <c r="C6" s="5" t="s">
        <v>16</v>
      </c>
    </row>
    <row r="7" spans="1:3">
      <c r="A7" s="2" t="s">
        <v>17</v>
      </c>
      <c r="B7" s="3" t="s">
        <v>15</v>
      </c>
      <c r="C7" s="5" t="s">
        <v>16</v>
      </c>
    </row>
    <row r="8" spans="1:3">
      <c r="A8" s="2" t="s">
        <v>18</v>
      </c>
      <c r="B8" s="3" t="s">
        <v>15</v>
      </c>
      <c r="C8" s="5" t="s">
        <v>19</v>
      </c>
    </row>
    <row r="9" spans="1:3">
      <c r="A9" s="2" t="s">
        <v>20</v>
      </c>
      <c r="B9" s="3" t="s">
        <v>21</v>
      </c>
      <c r="C9" s="4" t="s">
        <v>22</v>
      </c>
    </row>
    <row r="10" spans="1:3">
      <c r="A10" s="2" t="s">
        <v>23</v>
      </c>
      <c r="B10" s="3" t="s">
        <v>24</v>
      </c>
      <c r="C10" s="4" t="s">
        <v>22</v>
      </c>
    </row>
    <row r="11" spans="1:3">
      <c r="A11" s="2" t="s">
        <v>25</v>
      </c>
      <c r="B11" s="3" t="s">
        <v>26</v>
      </c>
      <c r="C11" s="4" t="s">
        <v>8</v>
      </c>
    </row>
    <row r="12" spans="1:3">
      <c r="A12" s="2" t="s">
        <v>27</v>
      </c>
      <c r="B12" s="3" t="s">
        <v>28</v>
      </c>
      <c r="C12" s="4">
        <v>23</v>
      </c>
    </row>
    <row r="13" spans="1:3">
      <c r="A13" s="2" t="s">
        <v>29</v>
      </c>
      <c r="B13" s="3" t="s">
        <v>30</v>
      </c>
      <c r="C13" s="4">
        <v>2601</v>
      </c>
    </row>
    <row r="14" spans="1:3">
      <c r="A14" s="2" t="s">
        <v>31</v>
      </c>
      <c r="B14" s="3" t="s">
        <v>32</v>
      </c>
      <c r="C14" s="4">
        <v>4100048848</v>
      </c>
    </row>
    <row r="15" spans="1:3">
      <c r="A15" s="2" t="s">
        <v>33</v>
      </c>
      <c r="B15" s="3" t="s">
        <v>34</v>
      </c>
      <c r="C15" s="4" t="s">
        <v>35</v>
      </c>
    </row>
    <row r="16" spans="1:3">
      <c r="A16" s="2" t="s">
        <v>36</v>
      </c>
      <c r="B16" s="3" t="s">
        <v>37</v>
      </c>
      <c r="C16" s="4" t="s">
        <v>38</v>
      </c>
    </row>
    <row r="17" spans="1:3">
      <c r="A17" s="2" t="s">
        <v>39</v>
      </c>
      <c r="B17" s="3" t="s">
        <v>40</v>
      </c>
      <c r="C17" s="4">
        <v>9087897654</v>
      </c>
    </row>
    <row r="18" spans="1:3">
      <c r="A18" s="2" t="s">
        <v>41</v>
      </c>
      <c r="B18" s="3" t="s">
        <v>42</v>
      </c>
      <c r="C18" s="6">
        <v>45657</v>
      </c>
    </row>
    <row r="19" spans="1:3">
      <c r="A19" s="2" t="s">
        <v>43</v>
      </c>
      <c r="B19" s="3" t="s">
        <v>44</v>
      </c>
      <c r="C19" s="4">
        <v>3</v>
      </c>
    </row>
    <row r="20" spans="1:3">
      <c r="A20" s="2" t="s">
        <v>45</v>
      </c>
      <c r="B20" s="3" t="s">
        <v>46</v>
      </c>
      <c r="C20" s="4" t="s">
        <v>47</v>
      </c>
    </row>
    <row r="21" spans="1:3">
      <c r="A21" s="2" t="s">
        <v>48</v>
      </c>
      <c r="B21" s="3" t="s">
        <v>49</v>
      </c>
      <c r="C21" s="4">
        <v>280</v>
      </c>
    </row>
    <row r="22" spans="1:3">
      <c r="A22" s="2" t="s">
        <v>50</v>
      </c>
      <c r="B22" s="3" t="s">
        <v>51</v>
      </c>
      <c r="C22" s="7">
        <v>2.63</v>
      </c>
    </row>
    <row r="23" spans="1:3">
      <c r="A23" s="2" t="s">
        <v>52</v>
      </c>
      <c r="B23" s="3" t="s">
        <v>53</v>
      </c>
      <c r="C23" s="4">
        <v>100</v>
      </c>
    </row>
    <row r="24" spans="1:3">
      <c r="A24" s="2" t="s">
        <v>54</v>
      </c>
      <c r="B24" s="3" t="s">
        <v>55</v>
      </c>
      <c r="C24" s="4" t="s">
        <v>56</v>
      </c>
    </row>
    <row r="25" spans="1:3">
      <c r="A25" s="2" t="s">
        <v>57</v>
      </c>
      <c r="B25" s="3" t="s">
        <v>58</v>
      </c>
      <c r="C25" s="4" t="s">
        <v>59</v>
      </c>
    </row>
    <row r="26" spans="1:3">
      <c r="A26" s="2" t="s">
        <v>60</v>
      </c>
      <c r="B26" s="3" t="s">
        <v>61</v>
      </c>
      <c r="C26" s="4" t="s">
        <v>62</v>
      </c>
    </row>
    <row r="27" spans="1:3">
      <c r="A27" s="2" t="s">
        <v>63</v>
      </c>
      <c r="B27" s="3" t="s">
        <v>64</v>
      </c>
      <c r="C27" s="4" t="s">
        <v>65</v>
      </c>
    </row>
    <row r="28" spans="1:3">
      <c r="A28" s="2" t="s">
        <v>66</v>
      </c>
      <c r="B28" s="3" t="s">
        <v>67</v>
      </c>
      <c r="C28" s="4" t="s">
        <v>68</v>
      </c>
    </row>
    <row r="29" spans="1:3">
      <c r="A29" s="2" t="s">
        <v>69</v>
      </c>
      <c r="B29" s="3" t="s">
        <v>69</v>
      </c>
      <c r="C29" s="9" t="s">
        <v>70</v>
      </c>
    </row>
    <row r="30" spans="1:3">
      <c r="A30" s="10"/>
      <c r="B30" s="8"/>
      <c r="C30" s="8"/>
    </row>
  </sheetData>
  <hyperlinks>
    <hyperlink ref="C29" r:id="rId1" display="mailto:bitsansky@dolnykubin.sk" xr:uid="{4D699B44-5E10-F74D-A592-62D1F28C78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6F7D-D5FF-3D4E-B16A-3990064C2665}">
  <sheetPr>
    <pageSetUpPr fitToPage="1"/>
  </sheetPr>
  <dimension ref="A1:AD16"/>
  <sheetViews>
    <sheetView tabSelected="1" topLeftCell="H1" workbookViewId="0">
      <selection activeCell="W16" sqref="W16"/>
    </sheetView>
  </sheetViews>
  <sheetFormatPr defaultColWidth="11" defaultRowHeight="15.75"/>
  <cols>
    <col min="1" max="1" width="20.875" bestFit="1" customWidth="1"/>
    <col min="2" max="2" width="17.625" customWidth="1"/>
    <col min="3" max="3" width="16.25" customWidth="1"/>
    <col min="4" max="4" width="9.25" customWidth="1"/>
    <col min="5" max="7" width="11" hidden="1" customWidth="1"/>
    <col min="8" max="8" width="16.25" customWidth="1"/>
    <col min="9" max="9" width="11.875" customWidth="1"/>
    <col min="10" max="10" width="17.375" customWidth="1"/>
    <col min="11" max="13" width="11" customWidth="1"/>
    <col min="14" max="15" width="11" hidden="1" customWidth="1"/>
    <col min="16" max="16" width="12.375" hidden="1" customWidth="1"/>
    <col min="17" max="17" width="12.25" customWidth="1"/>
    <col min="18" max="18" width="11" customWidth="1"/>
    <col min="21" max="22" width="12" customWidth="1"/>
    <col min="23" max="23" width="13.875" customWidth="1"/>
    <col min="24" max="25" width="11" hidden="1" customWidth="1"/>
    <col min="26" max="26" width="13.875" customWidth="1"/>
    <col min="27" max="27" width="12.75" hidden="1" customWidth="1"/>
    <col min="28" max="28" width="27" hidden="1" customWidth="1"/>
    <col min="29" max="29" width="16.375" hidden="1" customWidth="1"/>
    <col min="30" max="30" width="18" hidden="1" customWidth="1"/>
  </cols>
  <sheetData>
    <row r="1" spans="1:30" ht="96.75" customHeight="1">
      <c r="A1" s="20" t="s">
        <v>3</v>
      </c>
      <c r="B1" s="20" t="s">
        <v>6</v>
      </c>
      <c r="C1" s="20" t="s">
        <v>9</v>
      </c>
      <c r="D1" s="20" t="s">
        <v>12</v>
      </c>
      <c r="E1" s="20" t="s">
        <v>14</v>
      </c>
      <c r="F1" s="20" t="s">
        <v>17</v>
      </c>
      <c r="G1" s="20" t="s">
        <v>18</v>
      </c>
      <c r="H1" s="20" t="s">
        <v>20</v>
      </c>
      <c r="I1" s="20" t="s">
        <v>23</v>
      </c>
      <c r="J1" s="20" t="s">
        <v>25</v>
      </c>
      <c r="K1" s="20" t="s">
        <v>27</v>
      </c>
      <c r="L1" s="20" t="s">
        <v>29</v>
      </c>
      <c r="M1" s="20" t="s">
        <v>31</v>
      </c>
      <c r="N1" s="20" t="s">
        <v>33</v>
      </c>
      <c r="O1" s="20" t="s">
        <v>36</v>
      </c>
      <c r="P1" s="20" t="s">
        <v>39</v>
      </c>
      <c r="Q1" s="20" t="s">
        <v>41</v>
      </c>
      <c r="R1" s="20" t="s">
        <v>71</v>
      </c>
      <c r="S1" s="20" t="s">
        <v>45</v>
      </c>
      <c r="T1" s="20" t="s">
        <v>48</v>
      </c>
      <c r="U1" s="20" t="s">
        <v>72</v>
      </c>
      <c r="V1" s="26" t="s">
        <v>73</v>
      </c>
      <c r="W1" s="20" t="s">
        <v>74</v>
      </c>
      <c r="X1" s="20" t="s">
        <v>52</v>
      </c>
      <c r="Y1" s="20" t="s">
        <v>54</v>
      </c>
      <c r="Z1" s="20" t="s">
        <v>57</v>
      </c>
      <c r="AA1" s="20" t="s">
        <v>60</v>
      </c>
      <c r="AB1" s="20" t="s">
        <v>63</v>
      </c>
      <c r="AC1" s="20" t="s">
        <v>66</v>
      </c>
      <c r="AD1" s="20" t="s">
        <v>69</v>
      </c>
    </row>
    <row r="2" spans="1:30">
      <c r="A2" s="12" t="s">
        <v>75</v>
      </c>
      <c r="B2" s="12" t="s">
        <v>76</v>
      </c>
      <c r="C2" s="12" t="s">
        <v>77</v>
      </c>
      <c r="D2" s="12">
        <v>312703</v>
      </c>
      <c r="E2" s="12"/>
      <c r="F2" s="12"/>
      <c r="G2" s="12"/>
      <c r="H2" s="12" t="s">
        <v>77</v>
      </c>
      <c r="I2" s="12" t="s">
        <v>78</v>
      </c>
      <c r="J2" s="11" t="s">
        <v>79</v>
      </c>
      <c r="K2" s="13" t="s">
        <v>80</v>
      </c>
      <c r="L2" s="12">
        <v>92041</v>
      </c>
      <c r="M2" s="12">
        <v>4100020709</v>
      </c>
      <c r="N2" s="13" t="s">
        <v>81</v>
      </c>
      <c r="O2" s="12"/>
      <c r="P2" s="12">
        <v>5100002192</v>
      </c>
      <c r="Q2" s="23">
        <v>45961</v>
      </c>
      <c r="R2" s="17">
        <v>45962</v>
      </c>
      <c r="S2" s="16" t="s">
        <v>82</v>
      </c>
      <c r="T2" s="16">
        <v>987</v>
      </c>
      <c r="U2" s="19">
        <v>10802</v>
      </c>
      <c r="V2" s="28">
        <f>W2*0.35</f>
        <v>3.7806999999999995</v>
      </c>
      <c r="W2" s="19">
        <f>U2/1000</f>
        <v>10.802</v>
      </c>
      <c r="X2" s="16"/>
      <c r="Y2" s="16"/>
      <c r="Z2" s="16" t="s">
        <v>59</v>
      </c>
      <c r="AA2" s="16" t="s">
        <v>83</v>
      </c>
      <c r="AB2" s="12" t="s">
        <v>84</v>
      </c>
      <c r="AC2" s="12" t="s">
        <v>85</v>
      </c>
      <c r="AD2" s="14" t="s">
        <v>86</v>
      </c>
    </row>
    <row r="3" spans="1:30">
      <c r="A3" s="12" t="s">
        <v>87</v>
      </c>
      <c r="B3" s="12" t="s">
        <v>88</v>
      </c>
      <c r="C3" s="12" t="s">
        <v>77</v>
      </c>
      <c r="D3" s="12">
        <v>312703</v>
      </c>
      <c r="E3" s="12"/>
      <c r="F3" s="12"/>
      <c r="G3" s="12"/>
      <c r="H3" s="12" t="s">
        <v>77</v>
      </c>
      <c r="I3" s="12" t="s">
        <v>78</v>
      </c>
      <c r="J3" s="11" t="s">
        <v>89</v>
      </c>
      <c r="K3" s="13">
        <v>21</v>
      </c>
      <c r="L3" s="12">
        <v>92041</v>
      </c>
      <c r="M3" s="12">
        <v>4100020712</v>
      </c>
      <c r="N3" s="13" t="s">
        <v>81</v>
      </c>
      <c r="O3" s="12"/>
      <c r="P3" s="12">
        <v>5100002192</v>
      </c>
      <c r="Q3" s="23">
        <v>45961</v>
      </c>
      <c r="R3" s="17">
        <v>45962</v>
      </c>
      <c r="S3" s="16" t="s">
        <v>82</v>
      </c>
      <c r="T3" s="16">
        <v>20000</v>
      </c>
      <c r="U3" s="19">
        <v>216000</v>
      </c>
      <c r="V3" s="28">
        <f t="shared" ref="V3:V7" si="0">W3*0.35</f>
        <v>75.599999999999994</v>
      </c>
      <c r="W3" s="19">
        <f t="shared" ref="W3:W7" si="1">U3/1000</f>
        <v>216</v>
      </c>
      <c r="X3" s="16"/>
      <c r="Y3" s="16"/>
      <c r="Z3" s="16" t="s">
        <v>59</v>
      </c>
      <c r="AA3" s="16" t="s">
        <v>83</v>
      </c>
      <c r="AB3" s="12" t="s">
        <v>84</v>
      </c>
      <c r="AC3" s="12" t="s">
        <v>85</v>
      </c>
      <c r="AD3" s="14" t="s">
        <v>86</v>
      </c>
    </row>
    <row r="4" spans="1:30">
      <c r="A4" s="12" t="s">
        <v>90</v>
      </c>
      <c r="B4" s="12" t="s">
        <v>91</v>
      </c>
      <c r="C4" s="12" t="s">
        <v>77</v>
      </c>
      <c r="D4" s="12">
        <v>312703</v>
      </c>
      <c r="E4" s="12"/>
      <c r="F4" s="12"/>
      <c r="G4" s="12"/>
      <c r="H4" s="12" t="s">
        <v>77</v>
      </c>
      <c r="I4" s="12" t="s">
        <v>78</v>
      </c>
      <c r="J4" s="11" t="s">
        <v>92</v>
      </c>
      <c r="K4" s="13">
        <v>13</v>
      </c>
      <c r="L4" s="12">
        <v>92041</v>
      </c>
      <c r="M4" s="12">
        <v>4100020716</v>
      </c>
      <c r="N4" s="13" t="s">
        <v>81</v>
      </c>
      <c r="O4" s="12"/>
      <c r="P4" s="12">
        <v>5100002192</v>
      </c>
      <c r="Q4" s="23">
        <v>45961</v>
      </c>
      <c r="R4" s="17">
        <v>45962</v>
      </c>
      <c r="S4" s="16" t="s">
        <v>93</v>
      </c>
      <c r="T4" s="16">
        <v>5751</v>
      </c>
      <c r="U4" s="19">
        <v>63032</v>
      </c>
      <c r="V4" s="28">
        <f t="shared" si="0"/>
        <v>22.061199999999996</v>
      </c>
      <c r="W4" s="19">
        <f t="shared" si="1"/>
        <v>63.031999999999996</v>
      </c>
      <c r="X4" s="16"/>
      <c r="Y4" s="16"/>
      <c r="Z4" s="16" t="s">
        <v>59</v>
      </c>
      <c r="AA4" s="16" t="s">
        <v>83</v>
      </c>
      <c r="AB4" s="12" t="s">
        <v>84</v>
      </c>
      <c r="AC4" s="12" t="s">
        <v>85</v>
      </c>
      <c r="AD4" s="14" t="s">
        <v>86</v>
      </c>
    </row>
    <row r="5" spans="1:30">
      <c r="A5" s="12" t="s">
        <v>94</v>
      </c>
      <c r="B5" s="12" t="s">
        <v>95</v>
      </c>
      <c r="C5" s="12" t="s">
        <v>77</v>
      </c>
      <c r="D5" s="12">
        <v>312703</v>
      </c>
      <c r="E5" s="12"/>
      <c r="F5" s="12"/>
      <c r="G5" s="12"/>
      <c r="H5" s="12" t="s">
        <v>77</v>
      </c>
      <c r="I5" s="12" t="s">
        <v>78</v>
      </c>
      <c r="J5" s="11" t="s">
        <v>79</v>
      </c>
      <c r="K5" s="13" t="s">
        <v>96</v>
      </c>
      <c r="L5" s="12">
        <v>92041</v>
      </c>
      <c r="M5" s="12">
        <v>4100020720</v>
      </c>
      <c r="N5" s="13" t="s">
        <v>81</v>
      </c>
      <c r="O5" s="12"/>
      <c r="P5" s="12">
        <v>5100002192</v>
      </c>
      <c r="Q5" s="23">
        <v>45961</v>
      </c>
      <c r="R5" s="17">
        <v>45962</v>
      </c>
      <c r="S5" s="16" t="s">
        <v>47</v>
      </c>
      <c r="T5" s="16">
        <v>856</v>
      </c>
      <c r="U5" s="19">
        <v>9373</v>
      </c>
      <c r="V5" s="28">
        <f t="shared" si="0"/>
        <v>3.2805499999999994</v>
      </c>
      <c r="W5" s="19">
        <f t="shared" si="1"/>
        <v>9.3729999999999993</v>
      </c>
      <c r="X5" s="16"/>
      <c r="Y5" s="16"/>
      <c r="Z5" s="16" t="s">
        <v>59</v>
      </c>
      <c r="AA5" s="16" t="s">
        <v>83</v>
      </c>
      <c r="AB5" s="12" t="s">
        <v>84</v>
      </c>
      <c r="AC5" s="12" t="s">
        <v>85</v>
      </c>
      <c r="AD5" s="14" t="s">
        <v>86</v>
      </c>
    </row>
    <row r="6" spans="1:30">
      <c r="A6" s="12" t="s">
        <v>97</v>
      </c>
      <c r="B6" s="12" t="s">
        <v>98</v>
      </c>
      <c r="C6" s="12" t="s">
        <v>77</v>
      </c>
      <c r="D6" s="12">
        <v>312703</v>
      </c>
      <c r="E6" s="12"/>
      <c r="F6" s="12"/>
      <c r="G6" s="12"/>
      <c r="H6" s="12" t="s">
        <v>77</v>
      </c>
      <c r="I6" s="12" t="s">
        <v>78</v>
      </c>
      <c r="J6" s="11" t="s">
        <v>99</v>
      </c>
      <c r="K6" s="13">
        <v>2</v>
      </c>
      <c r="L6" s="12">
        <v>92041</v>
      </c>
      <c r="M6" s="12">
        <v>4100020727</v>
      </c>
      <c r="N6" s="13" t="s">
        <v>81</v>
      </c>
      <c r="O6" s="12"/>
      <c r="P6" s="12">
        <v>5100002192</v>
      </c>
      <c r="Q6" s="23">
        <v>45961</v>
      </c>
      <c r="R6" s="17">
        <v>45962</v>
      </c>
      <c r="S6" s="16" t="s">
        <v>47</v>
      </c>
      <c r="T6" s="16">
        <v>739</v>
      </c>
      <c r="U6" s="19">
        <v>8088</v>
      </c>
      <c r="V6" s="28">
        <f t="shared" si="0"/>
        <v>2.8307999999999995</v>
      </c>
      <c r="W6" s="19">
        <f t="shared" si="1"/>
        <v>8.0879999999999992</v>
      </c>
      <c r="X6" s="16"/>
      <c r="Y6" s="16"/>
      <c r="Z6" s="16" t="s">
        <v>59</v>
      </c>
      <c r="AA6" s="16" t="s">
        <v>83</v>
      </c>
      <c r="AB6" s="12" t="s">
        <v>84</v>
      </c>
      <c r="AC6" s="12" t="s">
        <v>85</v>
      </c>
      <c r="AD6" s="14" t="s">
        <v>86</v>
      </c>
    </row>
    <row r="7" spans="1:30">
      <c r="A7" s="12" t="s">
        <v>100</v>
      </c>
      <c r="B7" s="12" t="s">
        <v>101</v>
      </c>
      <c r="C7" s="12" t="s">
        <v>77</v>
      </c>
      <c r="D7" s="12">
        <v>312703</v>
      </c>
      <c r="E7" s="12"/>
      <c r="F7" s="12"/>
      <c r="G7" s="12"/>
      <c r="H7" s="12" t="s">
        <v>77</v>
      </c>
      <c r="I7" s="12" t="s">
        <v>78</v>
      </c>
      <c r="J7" s="15" t="s">
        <v>102</v>
      </c>
      <c r="K7" s="13">
        <v>1</v>
      </c>
      <c r="L7" s="12">
        <v>92041</v>
      </c>
      <c r="M7" s="12">
        <v>4100786436</v>
      </c>
      <c r="N7" s="13" t="s">
        <v>81</v>
      </c>
      <c r="O7" s="12"/>
      <c r="P7" s="12">
        <v>9107094482</v>
      </c>
      <c r="Q7" s="12" t="s">
        <v>103</v>
      </c>
      <c r="R7" s="17">
        <v>45962</v>
      </c>
      <c r="S7" s="16" t="s">
        <v>104</v>
      </c>
      <c r="T7" s="25">
        <v>3600</v>
      </c>
      <c r="U7" s="19">
        <v>38880</v>
      </c>
      <c r="V7" s="28">
        <f t="shared" si="0"/>
        <v>13.608000000000001</v>
      </c>
      <c r="W7" s="19">
        <f t="shared" si="1"/>
        <v>38.880000000000003</v>
      </c>
      <c r="X7" s="16"/>
      <c r="Y7" s="16"/>
      <c r="Z7" s="16" t="s">
        <v>59</v>
      </c>
      <c r="AA7" s="16" t="s">
        <v>83</v>
      </c>
      <c r="AB7" s="12" t="s">
        <v>84</v>
      </c>
      <c r="AC7" s="12" t="s">
        <v>85</v>
      </c>
      <c r="AD7" s="14" t="s">
        <v>86</v>
      </c>
    </row>
    <row r="8" spans="1:30">
      <c r="U8" s="18"/>
      <c r="V8" s="18"/>
      <c r="W8" s="18"/>
    </row>
    <row r="9" spans="1:30">
      <c r="A9" s="20" t="s">
        <v>63</v>
      </c>
      <c r="B9" s="12" t="s">
        <v>84</v>
      </c>
      <c r="T9" s="21" t="s">
        <v>105</v>
      </c>
      <c r="U9" s="22">
        <f>SUM(U2:U7)</f>
        <v>346175</v>
      </c>
      <c r="V9" s="22">
        <f>SUM(V2:V7)</f>
        <v>121.16125</v>
      </c>
      <c r="W9" s="22">
        <f>SUM(W2:W7)</f>
        <v>346.17500000000001</v>
      </c>
    </row>
    <row r="10" spans="1:30">
      <c r="A10" s="20" t="s">
        <v>66</v>
      </c>
      <c r="B10" s="12" t="s">
        <v>85</v>
      </c>
    </row>
    <row r="11" spans="1:30">
      <c r="A11" s="20" t="s">
        <v>69</v>
      </c>
      <c r="B11" s="14" t="s">
        <v>86</v>
      </c>
    </row>
    <row r="14" spans="1:30"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30">
      <c r="C15" s="24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30">
      <c r="C16" s="24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</sheetData>
  <hyperlinks>
    <hyperlink ref="AD2" r:id="rId1" xr:uid="{C27C8F79-7642-4C26-AA93-947C6A494CC8}"/>
    <hyperlink ref="AD3:AD7" r:id="rId2" display="mesto@leopoldov.sk" xr:uid="{1C8DBB3E-B796-40CF-AAFD-05C24999DD9E}"/>
    <hyperlink ref="B11" r:id="rId3" xr:uid="{45237C4B-4C8F-4C54-AE43-73E36863929D}"/>
  </hyperlinks>
  <pageMargins left="0.7" right="0.7" top="0.75" bottom="0.75" header="0.3" footer="0.3"/>
  <pageSetup paperSize="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Nemec</dc:creator>
  <cp:keywords/>
  <dc:description/>
  <cp:lastModifiedBy>Tomáš Nemec, Ing.</cp:lastModifiedBy>
  <cp:revision/>
  <dcterms:created xsi:type="dcterms:W3CDTF">2024-05-28T09:14:09Z</dcterms:created>
  <dcterms:modified xsi:type="dcterms:W3CDTF">2024-07-31T15:57:13Z</dcterms:modified>
  <cp:category/>
  <cp:contentStatus/>
</cp:coreProperties>
</file>